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<sst xmlns="http://schemas.openxmlformats.org/spreadsheetml/2006/main" count="210" uniqueCount="208">
  <si>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</si>
  <si>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</si>
  <si>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</si>
  <si>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</si>
  <si>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</si>
  <si>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</si>
  <si>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</si>
  <si>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</si>
  <si>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</si>
  <si>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</si>
  <si>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</si>
  <si>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</si>
  <si>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</si>
  <si>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</si>
  <si>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</si>
  <si>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</si>
  <si>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</si>
  <si>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</si>
  <si>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</si>
  <si>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</si>
  <si>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</si>
  <si>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</si>
  <si>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</si>
  <si>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</si>
  <si>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</si>
  <si>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</si>
  <si>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</si>
  <si>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</si>
  <si>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</si>
  <si>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</si>
  <si>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</si>
  <si>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</si>
  <si>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</si>
  <si>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</si>
  <si>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</si>
  <si>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</si>
  <si>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</si>
  <si>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</si>
  <si>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</si>
  <si>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</si>
  <si>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</si>
  <si>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</si>
  <si>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</si>
  <si>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</si>
  <si>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</si>
  <si>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</si>
  <si>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</si>
  <si>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</si>
  <si>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</si>
  <si>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</si>
  <si>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</si>
  <si>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</si>
  <si>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</si>
  <si>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</si>
  <si>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</si>
  <si>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</si>
  <si>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</si>
  <si>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</si>
  <si>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</si>
  <si>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</si>
  <si>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</si>
  <si>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</si>
  <si>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</si>
  <si>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</si>
  <si>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</si>
  <si>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</si>
  <si>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</si>
  <si>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</si>
  <si>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</si>
  <si>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</si>
  <si>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</si>
  <si>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</si>
  <si>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</si>
  <si>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</si>
  <si>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</si>
  <si>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</si>
  <si>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</si>
  <si>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</si>
  <si>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</si>
  <si>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</si>
  <si>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</si>
  <si>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</si>
  <si>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</si>
  <si>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</si>
  <si>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</si>
  <si>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</si>
  <si>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</si>
  <si>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</si>
  <si>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</si>
  <si>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</si>
  <si>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</si>
  <si>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</si>
  <si>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</si>
  <si>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</si>
  <si>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</si>
  <si>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</si>
  <si>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</si>
  <si>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</si>
  <si>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</si>
  <si>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</si>
  <si>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</si>
  <si>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</si>
  <si>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</si>
  <si>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</si>
  <si>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</si>
  <si>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</si>
  <si>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</si>
  <si>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</si>
  <si>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</si>
  <si>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</si>
  <si>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</si>
  <si>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</si>
  <si>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</si>
  <si>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</si>
  <si>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</si>
  <si>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</si>
  <si>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</si>
  <si>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</si>
  <si>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</si>
  <si>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</si>
  <si>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</si>
  <si>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</si>
  <si>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</si>
  <si>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</si>
  <si>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</si>
  <si>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</si>
  <si>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</si>
  <si>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</si>
  <si>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</si>
  <si>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</si>
  <si>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</si>
  <si>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</si>
  <si>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</si>
  <si>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</si>
  <si>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</si>
  <si>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</si>
  <si>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</si>
  <si>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</si>
  <si>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</si>
  <si>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</si>
  <si>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</si>
  <si>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</si>
  <si>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</si>
  <si>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</si>
  <si>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</si>
  <si>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</si>
  <si>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</si>
  <si>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</si>
  <si>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</si>
  <si>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</si>
  <si>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</si>
  <si>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</si>
  <si>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</si>
  <si>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</si>
  <si>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</si>
  <si>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</si>
  <si>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</si>
  <si>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</si>
  <si>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</si>
  <si>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</si>
  <si>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</si>
  <si>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</si>
  <si>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</si>
  <si>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</si>
  <si>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</si>
  <si>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</si>
  <si>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</si>
  <si>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</si>
  <si>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</si>
  <si>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</si>
  <si>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</si>
  <si>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</si>
  <si>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</si>
  <si>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</si>
  <si>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</si>
  <si>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</si>
  <si>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</si>
  <si>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</si>
  <si>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</si>
  <si>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</si>
  <si>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</si>
  <si>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</si>
  <si>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</si>
  <si>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</si>
  <si>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</si>
  <si>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</si>
  <si>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</si>
  <si>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</si>
  <si>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</si>
  <si>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</si>
  <si>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</si>
  <si>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</si>
  <si>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</si>
  <si>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</si>
  <si>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</si>
  <si>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</si>
  <si>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</si>
  <si>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</si>
  <si>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</si>
  <si>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</si>
  <si>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</si>
  <si>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</si>
  <si>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</si>
  <si>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</si>
  <si>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</si>
  <si>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</si>
  <si>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الدولية للفنادق والاسواق التجارية</t>
  </si>
  <si>
    <t>AL-DAWLIYAH FOR HOTELS &amp; MALLS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</si>
</sst>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>
        <v>131098</v>
      </c>
      <c r="G2" s="1"/>
      <c r="H2" s="2"/>
      <c r="I2" s="3" t="s">
        <v>206</v>
      </c>
    </row>
    <row r="4" spans="4:9" ht="17.399999999999999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0.6</v>
      </c>
      <c r="F6" s="13">
        <v>0.54</v>
      </c>
      <c r="G6" s="13">
        <v>0.51</v>
      </c>
      <c r="H6" s="13">
        <v>0.67</v>
      </c>
      <c r="I6" s="14" t="s">
        <v>5</v>
      </c>
    </row>
    <row r="7" spans="4:9" ht="15.6">
      <c r="D7" s="12" t="s">
        <v>6</v>
      </c>
      <c r="E7" s="15">
        <v>167038.51999999999</v>
      </c>
      <c r="F7" s="15">
        <v>250779.92</v>
      </c>
      <c r="G7" s="15">
        <v>369398.29</v>
      </c>
      <c r="H7" s="15">
        <v>873658.52</v>
      </c>
      <c r="I7" s="14" t="s">
        <v>7</v>
      </c>
    </row>
    <row r="8" spans="4:9" ht="15.6">
      <c r="D8" s="12" t="s">
        <v>8</v>
      </c>
      <c r="E8" s="15">
        <v>333834</v>
      </c>
      <c r="F8" s="15">
        <v>490457</v>
      </c>
      <c r="G8" s="15">
        <v>606105</v>
      </c>
      <c r="H8" s="15">
        <v>1093626</v>
      </c>
      <c r="I8" s="14" t="s">
        <v>9</v>
      </c>
    </row>
    <row r="9" spans="4:9" ht="15.6">
      <c r="D9" s="12" t="s">
        <v>10</v>
      </c>
      <c r="E9" s="15">
        <v>396</v>
      </c>
      <c r="F9" s="15">
        <v>532</v>
      </c>
      <c r="G9" s="15">
        <v>554</v>
      </c>
      <c r="H9" s="15">
        <v>422</v>
      </c>
      <c r="I9" s="14" t="s">
        <v>11</v>
      </c>
    </row>
    <row r="10" spans="4:9" ht="15.6">
      <c r="D10" s="12" t="s">
        <v>12</v>
      </c>
      <c r="E10" s="15">
        <v>43200000</v>
      </c>
      <c r="F10" s="15">
        <v>43200000</v>
      </c>
      <c r="G10" s="15">
        <v>43200000</v>
      </c>
      <c r="H10" s="15">
        <v>43200000</v>
      </c>
      <c r="I10" s="14" t="s">
        <v>13</v>
      </c>
    </row>
    <row r="11" spans="4:9" ht="15.6">
      <c r="D11" s="12" t="s">
        <v>14</v>
      </c>
      <c r="E11" s="15">
        <v>25920000</v>
      </c>
      <c r="F11" s="15">
        <v>23328000</v>
      </c>
      <c r="G11" s="15">
        <v>22032000</v>
      </c>
      <c r="H11" s="15">
        <v>28944000</v>
      </c>
      <c r="I11" s="14" t="s">
        <v>15</v>
      </c>
    </row>
    <row r="12" spans="4:9" ht="15.6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1434344</v>
      </c>
      <c r="F16" s="25">
        <v>139043</v>
      </c>
      <c r="G16" s="25">
        <v>646437</v>
      </c>
      <c r="H16" s="25">
        <v>230921</v>
      </c>
      <c r="I16" s="11" t="s">
        <v>21</v>
      </c>
    </row>
    <row r="17" spans="4:9" ht="15.6">
      <c r="D17" s="12" t="s">
        <v>22</v>
      </c>
      <c r="E17" s="26">
        <v>207776</v>
      </c>
      <c r="F17" s="26">
        <v>182600</v>
      </c>
      <c r="G17" s="26">
        <v>705559</v>
      </c>
      <c r="H17" s="26">
        <v>441647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8791</v>
      </c>
      <c r="F19" s="26">
        <v>16719</v>
      </c>
      <c r="G19" s="26">
        <v>50835</v>
      </c>
      <c r="H19" s="26">
        <v>17417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204639</v>
      </c>
      <c r="F21" s="26">
        <v>225277</v>
      </c>
      <c r="G21" s="26">
        <v>333351</v>
      </c>
      <c r="H21" s="26">
        <v>345331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2105871</v>
      </c>
      <c r="F23" s="26">
        <v>1713830</v>
      </c>
      <c r="G23" s="26">
        <v>2469140</v>
      </c>
      <c r="H23" s="26">
        <v>1506462</v>
      </c>
      <c r="I23" s="14" t="s">
        <v>35</v>
      </c>
    </row>
    <row r="24" spans="4:9" ht="15.6">
      <c r="D24" s="12" t="s">
        <v>36</v>
      </c>
      <c r="E24" s="26">
        <v>4906449</v>
      </c>
      <c r="F24" s="26">
        <v>4565486</v>
      </c>
      <c r="G24" s="26">
        <v>4953498</v>
      </c>
      <c r="H24" s="26">
        <v>5427692</v>
      </c>
      <c r="I24" s="14" t="s">
        <v>37</v>
      </c>
    </row>
    <row r="25" spans="4:9" ht="15.6">
      <c r="D25" s="12" t="s">
        <v>38</v>
      </c>
      <c r="E25" s="26">
        <v>43059362</v>
      </c>
      <c r="F25" s="26">
        <v>43657502</v>
      </c>
      <c r="G25" s="26">
        <v>44965174</v>
      </c>
      <c r="H25" s="26">
        <v>45357860</v>
      </c>
      <c r="I25" s="14" t="s">
        <v>39</v>
      </c>
    </row>
    <row r="26" spans="4:9" ht="15.6">
      <c r="D26" s="12" t="s">
        <v>40</v>
      </c>
      <c r="E26" s="26">
        <v>10340465</v>
      </c>
      <c r="F26" s="26">
        <v>10340465</v>
      </c>
      <c r="G26" s="26">
        <v>6531407</v>
      </c>
      <c r="H26" s="26">
        <v>6531407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3809058</v>
      </c>
      <c r="H27" s="26">
        <v>3809058</v>
      </c>
      <c r="I27" s="14" t="s">
        <v>43</v>
      </c>
    </row>
    <row r="28" spans="4:9" ht="15.6">
      <c r="D28" s="12" t="s">
        <v>44</v>
      </c>
      <c r="E28" s="26">
        <v>53399827</v>
      </c>
      <c r="F28" s="26">
        <v>53997967</v>
      </c>
      <c r="G28" s="26">
        <v>55305639</v>
      </c>
      <c r="H28" s="26">
        <v>55698325</v>
      </c>
      <c r="I28" s="14" t="s">
        <v>45</v>
      </c>
    </row>
    <row r="29" spans="4:9" ht="15.6">
      <c r="D29" s="12" t="s">
        <v>46</v>
      </c>
      <c r="E29" s="26">
        <v>666889</v>
      </c>
      <c r="F29" s="26">
        <v>666889</v>
      </c>
      <c r="G29" s="26">
        <v>500000</v>
      </c>
      <c r="H29" s="26">
        <v>500000</v>
      </c>
      <c r="I29" s="14" t="s">
        <v>47</v>
      </c>
    </row>
    <row r="30" spans="4:9" ht="15.6">
      <c r="D30" s="28" t="s">
        <v>48</v>
      </c>
      <c r="E30" s="29">
        <v>61079036</v>
      </c>
      <c r="F30" s="29">
        <v>60944172</v>
      </c>
      <c r="G30" s="29">
        <v>63228277</v>
      </c>
      <c r="H30" s="29">
        <v>63132479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734319</v>
      </c>
      <c r="F35" s="25">
        <v>697277</v>
      </c>
      <c r="G35" s="25">
        <v>866310</v>
      </c>
      <c r="H35" s="25">
        <v>774251</v>
      </c>
      <c r="I35" s="11" t="s">
        <v>55</v>
      </c>
    </row>
    <row r="36" spans="4:9" ht="15.6">
      <c r="D36" s="12" t="s">
        <v>56</v>
      </c>
      <c r="E36" s="26">
        <v>0</v>
      </c>
      <c r="F36" s="26">
        <v>722028</v>
      </c>
      <c r="G36" s="26">
        <v>353290</v>
      </c>
      <c r="H36" s="26">
        <v>290368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4528387</v>
      </c>
      <c r="F38" s="26">
        <v>3948022</v>
      </c>
      <c r="G38" s="26">
        <v>4171938</v>
      </c>
      <c r="H38" s="26">
        <v>2444533</v>
      </c>
      <c r="I38" s="14" t="s">
        <v>61</v>
      </c>
    </row>
    <row r="39" spans="4:9" ht="15.6">
      <c r="D39" s="12" t="s">
        <v>62</v>
      </c>
      <c r="E39" s="26">
        <v>6057489</v>
      </c>
      <c r="F39" s="26">
        <v>6009500</v>
      </c>
      <c r="G39" s="26">
        <v>6673987</v>
      </c>
      <c r="H39" s="26">
        <v>5519399</v>
      </c>
      <c r="I39" s="14" t="s">
        <v>63</v>
      </c>
    </row>
    <row r="40" spans="4:9" ht="15.6">
      <c r="D40" s="12" t="s">
        <v>64</v>
      </c>
      <c r="E40" s="26">
        <v>5371525</v>
      </c>
      <c r="F40" s="26">
        <v>4260463</v>
      </c>
      <c r="G40" s="26">
        <v>2546523</v>
      </c>
      <c r="H40" s="26">
        <v>2464083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11429014</v>
      </c>
      <c r="F43" s="29">
        <v>10269963</v>
      </c>
      <c r="G43" s="29">
        <v>9220510</v>
      </c>
      <c r="H43" s="29">
        <v>7983482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43200000</v>
      </c>
      <c r="F46" s="25">
        <v>43200000</v>
      </c>
      <c r="G46" s="25">
        <v>43200000</v>
      </c>
      <c r="H46" s="25">
        <v>43200000</v>
      </c>
      <c r="I46" s="11" t="s">
        <v>75</v>
      </c>
    </row>
    <row r="47" spans="4:9" ht="15.6">
      <c r="D47" s="12" t="s">
        <v>76</v>
      </c>
      <c r="E47" s="26">
        <v>43200000</v>
      </c>
      <c r="F47" s="26">
        <v>43200000</v>
      </c>
      <c r="G47" s="26">
        <v>43200000</v>
      </c>
      <c r="H47" s="26">
        <v>43200000</v>
      </c>
      <c r="I47" s="14" t="s">
        <v>77</v>
      </c>
    </row>
    <row r="48" spans="4:9" ht="15.6">
      <c r="D48" s="12" t="s">
        <v>78</v>
      </c>
      <c r="E48" s="26">
        <v>43200000</v>
      </c>
      <c r="F48" s="26">
        <v>43200000</v>
      </c>
      <c r="G48" s="26">
        <v>43200000</v>
      </c>
      <c r="H48" s="26">
        <v>43200000</v>
      </c>
      <c r="I48" s="14" t="s">
        <v>79</v>
      </c>
    </row>
    <row r="49" spans="4:9" ht="15.6">
      <c r="D49" s="12" t="s">
        <v>80</v>
      </c>
      <c r="E49" s="26">
        <v>10800000</v>
      </c>
      <c r="F49" s="26">
        <v>10800000</v>
      </c>
      <c r="G49" s="26">
        <v>10800000</v>
      </c>
      <c r="H49" s="26">
        <v>10800000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>
        <v>0</v>
      </c>
      <c r="H56" s="26">
        <v>1080000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-1529759</v>
      </c>
      <c r="F58" s="26">
        <v>-1842264</v>
      </c>
      <c r="G58" s="26">
        <v>-1176475</v>
      </c>
      <c r="H58" s="26">
        <v>-629591</v>
      </c>
      <c r="I58" s="14" t="s">
        <v>93</v>
      </c>
    </row>
    <row r="59" spans="4:9" ht="15.6">
      <c r="D59" s="12" t="s">
        <v>94</v>
      </c>
      <c r="E59" s="26">
        <v>-2820219</v>
      </c>
      <c r="F59" s="26">
        <v>-1483527</v>
      </c>
      <c r="G59" s="26">
        <v>1184242</v>
      </c>
      <c r="H59" s="26">
        <v>698588</v>
      </c>
      <c r="I59" s="14" t="s">
        <v>95</v>
      </c>
    </row>
    <row r="60" spans="4:9" ht="15.6">
      <c r="D60" s="12" t="s">
        <v>96</v>
      </c>
      <c r="E60" s="26">
        <v>49650022</v>
      </c>
      <c r="F60" s="26">
        <v>50674209</v>
      </c>
      <c r="G60" s="26">
        <v>54007767</v>
      </c>
      <c r="H60" s="26">
        <v>55148997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61079036</v>
      </c>
      <c r="F62" s="29">
        <v>60944172</v>
      </c>
      <c r="G62" s="29">
        <v>63228277</v>
      </c>
      <c r="H62" s="29">
        <v>63132479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4925058</v>
      </c>
      <c r="F66" s="25">
        <v>3640743</v>
      </c>
      <c r="G66" s="25">
        <v>11021879</v>
      </c>
      <c r="H66" s="25">
        <v>11233953</v>
      </c>
      <c r="I66" s="11" t="s">
        <v>103</v>
      </c>
    </row>
    <row r="67" spans="4:9" ht="15.6">
      <c r="D67" s="12" t="s">
        <v>104</v>
      </c>
      <c r="E67" s="26">
        <v>4078090</v>
      </c>
      <c r="F67" s="26">
        <v>4604498</v>
      </c>
      <c r="G67" s="26">
        <v>8234208</v>
      </c>
      <c r="H67" s="26">
        <v>8419891</v>
      </c>
      <c r="I67" s="14" t="s">
        <v>105</v>
      </c>
    </row>
    <row r="68" spans="4:9" ht="15.6">
      <c r="D68" s="12" t="s">
        <v>106</v>
      </c>
      <c r="E68" s="26">
        <v>846968</v>
      </c>
      <c r="F68" s="26">
        <v>-963755</v>
      </c>
      <c r="G68" s="26">
        <v>2787671</v>
      </c>
      <c r="H68" s="26">
        <v>2814062</v>
      </c>
      <c r="I68" s="14" t="s">
        <v>107</v>
      </c>
    </row>
    <row r="69" spans="4:9" ht="15.6">
      <c r="D69" s="12" t="s">
        <v>108</v>
      </c>
      <c r="E69" s="26">
        <v>2003318</v>
      </c>
      <c r="F69" s="26">
        <v>2243282</v>
      </c>
      <c r="G69" s="26">
        <v>736951</v>
      </c>
      <c r="H69" s="26">
        <v>710919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1405846</v>
      </c>
      <c r="F71" s="26">
        <v>1572555</v>
      </c>
      <c r="G71" s="26">
        <v>1567099</v>
      </c>
      <c r="H71" s="26">
        <v>1565404</v>
      </c>
      <c r="I71" s="14" t="s">
        <v>113</v>
      </c>
    </row>
    <row r="72" spans="4:9" ht="15.6">
      <c r="D72" s="12" t="s">
        <v>114</v>
      </c>
      <c r="E72" s="26">
        <v>0</v>
      </c>
      <c r="F72" s="26">
        <v>0</v>
      </c>
      <c r="G72" s="26">
        <v>1567099</v>
      </c>
      <c r="H72" s="26">
        <v>1565404</v>
      </c>
      <c r="I72" s="14" t="s">
        <v>115</v>
      </c>
    </row>
    <row r="73" spans="4:9" ht="15.6">
      <c r="D73" s="12" t="s">
        <v>116</v>
      </c>
      <c r="E73" s="26">
        <v>-1156350</v>
      </c>
      <c r="F73" s="26">
        <v>-3207037</v>
      </c>
      <c r="G73" s="26">
        <v>483621</v>
      </c>
      <c r="H73" s="26">
        <v>537739</v>
      </c>
      <c r="I73" s="14" t="s">
        <v>117</v>
      </c>
    </row>
    <row r="74" spans="4:9" ht="15.6">
      <c r="D74" s="12" t="s">
        <v>118</v>
      </c>
      <c r="E74" s="26">
        <v>92609</v>
      </c>
      <c r="F74" s="26">
        <v>92775</v>
      </c>
      <c r="G74" s="26">
        <v>417258</v>
      </c>
      <c r="H74" s="26">
        <v>189401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40609</v>
      </c>
      <c r="H75" s="26">
        <v>25744</v>
      </c>
      <c r="I75" s="14" t="s">
        <v>121</v>
      </c>
    </row>
    <row r="76" spans="4:9" ht="15.6">
      <c r="D76" s="12" t="s">
        <v>122</v>
      </c>
      <c r="E76" s="26">
        <v>-1063741</v>
      </c>
      <c r="F76" s="26">
        <v>-3114262</v>
      </c>
      <c r="G76" s="26">
        <v>860270</v>
      </c>
      <c r="H76" s="26">
        <v>701396</v>
      </c>
      <c r="I76" s="14" t="s">
        <v>123</v>
      </c>
    </row>
    <row r="77" spans="4:9" ht="15.6">
      <c r="D77" s="12" t="s">
        <v>124</v>
      </c>
      <c r="E77" s="26">
        <v>272951</v>
      </c>
      <c r="F77" s="26">
        <v>264840</v>
      </c>
      <c r="G77" s="26">
        <v>274619</v>
      </c>
      <c r="H77" s="26">
        <v>202546</v>
      </c>
      <c r="I77" s="14" t="s">
        <v>125</v>
      </c>
    </row>
    <row r="78" spans="4:9" ht="15.6">
      <c r="D78" s="12" t="s">
        <v>126</v>
      </c>
      <c r="E78" s="26">
        <v>-1336692</v>
      </c>
      <c r="F78" s="26">
        <v>-3379102</v>
      </c>
      <c r="G78" s="26">
        <v>585651</v>
      </c>
      <c r="H78" s="26">
        <v>498850</v>
      </c>
      <c r="I78" s="43" t="s">
        <v>127</v>
      </c>
    </row>
    <row r="79" spans="4:9" ht="15.6">
      <c r="D79" s="12" t="s">
        <v>128</v>
      </c>
      <c r="E79" s="26">
        <v>0</v>
      </c>
      <c r="F79" s="26">
        <v>-666889</v>
      </c>
      <c r="G79" s="26">
        <v>99997</v>
      </c>
      <c r="H79" s="26">
        <v>119871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6">
      <c r="D83" s="12" t="s">
        <v>136</v>
      </c>
      <c r="E83" s="26">
        <v>-1336692</v>
      </c>
      <c r="F83" s="26">
        <v>-2712213</v>
      </c>
      <c r="G83" s="26">
        <v>485654</v>
      </c>
      <c r="H83" s="26">
        <v>378979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-1336692</v>
      </c>
      <c r="F85" s="29">
        <v>-2712213</v>
      </c>
      <c r="G85" s="29">
        <v>485654</v>
      </c>
      <c r="H85" s="29">
        <v>378979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-582985</v>
      </c>
      <c r="F89" s="25">
        <v>293147</v>
      </c>
      <c r="G89" s="25">
        <v>-59447</v>
      </c>
      <c r="H89" s="25">
        <v>787171</v>
      </c>
      <c r="I89" s="11" t="s">
        <v>143</v>
      </c>
    </row>
    <row r="90" spans="4:9" ht="15.6">
      <c r="D90" s="12" t="s">
        <v>144</v>
      </c>
      <c r="E90" s="26">
        <v>1348950</v>
      </c>
      <c r="F90" s="26">
        <v>-2195875</v>
      </c>
      <c r="G90" s="26">
        <v>1653466</v>
      </c>
      <c r="H90" s="26">
        <v>1129778</v>
      </c>
      <c r="I90" s="14" t="s">
        <v>145</v>
      </c>
    </row>
    <row r="91" spans="4:9" ht="15.6">
      <c r="D91" s="12" t="s">
        <v>146</v>
      </c>
      <c r="E91" s="26">
        <v>-750097</v>
      </c>
      <c r="F91" s="26">
        <v>94559</v>
      </c>
      <c r="G91" s="26">
        <v>-1756098</v>
      </c>
      <c r="H91" s="26">
        <v>-844620</v>
      </c>
      <c r="I91" s="14" t="s">
        <v>147</v>
      </c>
    </row>
    <row r="92" spans="4:9" ht="15.6">
      <c r="D92" s="12" t="s">
        <v>148</v>
      </c>
      <c r="E92" s="26">
        <v>1418476</v>
      </c>
      <c r="F92" s="26">
        <v>1225184</v>
      </c>
      <c r="G92" s="26">
        <v>455226</v>
      </c>
      <c r="H92" s="26">
        <v>-1131776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6">
      <c r="D94" s="28" t="s">
        <v>150</v>
      </c>
      <c r="E94" s="29">
        <v>1434344</v>
      </c>
      <c r="F94" s="29">
        <v>-582985</v>
      </c>
      <c r="G94" s="29">
        <v>293147</v>
      </c>
      <c r="H94" s="29">
        <v>-59447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0.77276388888888892</v>
      </c>
      <c r="F98" s="10">
        <f>+F8*100/F10</f>
        <v>1.1353171296296296</v>
      </c>
      <c r="G98" s="10">
        <f>+G8*100/G10</f>
        <v>1.4030208333333334</v>
      </c>
      <c r="H98" s="10">
        <f>+H8*100/H10</f>
        <v>2.5315416666666666</v>
      </c>
      <c r="I98" s="11" t="s">
        <v>155</v>
      </c>
    </row>
    <row r="99" spans="1:15" ht="15.6">
      <c r="D99" s="12" t="s">
        <v>156</v>
      </c>
      <c r="E99" s="13">
        <f>+E85/E10</f>
        <v>-3.0941944444444446E-2</v>
      </c>
      <c r="F99" s="13">
        <f>+F85/F10</f>
        <v>-6.278270833333334E-2</v>
      </c>
      <c r="G99" s="13">
        <f>+G85/G10</f>
        <v>1.124199074074074E-2</v>
      </c>
      <c r="H99" s="13">
        <f>+H85/H10</f>
        <v>8.7726620370370371E-3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2.5000000000000001E-2</v>
      </c>
      <c r="I100" s="14" t="s">
        <v>159</v>
      </c>
    </row>
    <row r="101" spans="1:15" ht="15.6">
      <c r="D101" s="12" t="s">
        <v>160</v>
      </c>
      <c r="E101" s="13">
        <f>+E60/E10</f>
        <v>1.1493060648148148</v>
      </c>
      <c r="F101" s="13">
        <f>+F60/F10</f>
        <v>1.1730140972222223</v>
      </c>
      <c r="G101" s="13">
        <f>+G60/G10</f>
        <v>1.2501797916666666</v>
      </c>
      <c r="H101" s="13">
        <f>+H60/H10</f>
        <v>1.2765971527777777</v>
      </c>
      <c r="I101" s="14" t="s">
        <v>161</v>
      </c>
    </row>
    <row r="102" spans="1:15" ht="15.6">
      <c r="D102" s="12" t="s">
        <v>162</v>
      </c>
      <c r="E102" s="13">
        <f>+E11/E85</f>
        <v>-19.391153683870332</v>
      </c>
      <c r="F102" s="13">
        <f>+F11/F85</f>
        <v>-8.601094383073896</v>
      </c>
      <c r="G102" s="13">
        <f>+G11/G85</f>
        <v>45.36563067533676</v>
      </c>
      <c r="H102" s="13">
        <f>+H11/H85</f>
        <v>76.37362492380845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3.7313432835820897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284.97621240227033</v>
      </c>
      <c r="I104" s="14" t="s">
        <v>167</v>
      </c>
    </row>
    <row r="105" spans="1:15" ht="15.6">
      <c r="D105" s="16" t="s">
        <v>168</v>
      </c>
      <c r="E105" s="46">
        <f>+E11/E60</f>
        <v>0.52205414934156524</v>
      </c>
      <c r="F105" s="46">
        <f>+F11/F60</f>
        <v>0.46035252370688212</v>
      </c>
      <c r="G105" s="46">
        <f>+G11/G60</f>
        <v>0.40794132443950143</v>
      </c>
      <c r="H105" s="46">
        <f>+H11/H60</f>
        <v>0.52483275443794564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17.197117272527553</v>
      </c>
      <c r="F107" s="51">
        <f>+F68*100/F66</f>
        <v>-26.471382352448387</v>
      </c>
      <c r="G107" s="51">
        <f>+G68*100/G66</f>
        <v>25.292157535026469</v>
      </c>
      <c r="H107" s="51">
        <f>+H68*100/H66</f>
        <v>25.049615215587959</v>
      </c>
      <c r="I107" s="11" t="s">
        <v>171</v>
      </c>
    </row>
    <row r="108" spans="1:15" ht="15.6">
      <c r="D108" s="12" t="s">
        <v>172</v>
      </c>
      <c r="E108" s="52">
        <f>+E76*100/E66</f>
        <v>-21.598547671925893</v>
      </c>
      <c r="F108" s="52">
        <f>+F76*100/F66</f>
        <v>-85.539188017390956</v>
      </c>
      <c r="G108" s="52">
        <f>+G76*100/G66</f>
        <v>7.8051119958765653</v>
      </c>
      <c r="H108" s="52">
        <f>+H76*100/H66</f>
        <v>6.2435368921340508</v>
      </c>
      <c r="I108" s="14" t="s">
        <v>173</v>
      </c>
    </row>
    <row r="109" spans="1:15" ht="15.6">
      <c r="D109" s="12" t="s">
        <v>174</v>
      </c>
      <c r="E109" s="52">
        <f>+E83*100/E66</f>
        <v>-27.140634688972192</v>
      </c>
      <c r="F109" s="52">
        <f>+F83*100/F66</f>
        <v>-74.496139936271248</v>
      </c>
      <c r="G109" s="52">
        <f>+G83*100/G66</f>
        <v>4.4062722880554217</v>
      </c>
      <c r="H109" s="52">
        <f>+H83*100/H66</f>
        <v>3.373514202881212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-2.1884628303563924</v>
      </c>
      <c r="F110" s="52">
        <f t="shared" ref="F110:H110" si="0">F83*100/F30</f>
        <v>-4.4503238143919654</v>
      </c>
      <c r="G110" s="52">
        <f t="shared" si="0"/>
        <v>0.76809621113034598</v>
      </c>
      <c r="H110" s="52">
        <f t="shared" si="0"/>
        <v>0.6002916501979908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-2.6922284143197359</v>
      </c>
      <c r="F111" s="53">
        <f t="shared" ref="F111:H111" si="1">+F85*100/F60</f>
        <v>-5.3522552271116854</v>
      </c>
      <c r="G111" s="53">
        <f t="shared" si="1"/>
        <v>0.89922992002242941</v>
      </c>
      <c r="H111" s="53">
        <f t="shared" si="1"/>
        <v>0.68719110158975327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18.711844109654908</v>
      </c>
      <c r="F113" s="10">
        <f>+F43*100/F30</f>
        <v>16.851427565543101</v>
      </c>
      <c r="G113" s="10">
        <f>+G43*100/G30</f>
        <v>14.582889867455981</v>
      </c>
      <c r="H113" s="10">
        <f>+H43*100/H30</f>
        <v>12.645601957116241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81.288155890345095</v>
      </c>
      <c r="F114" s="13">
        <f>+F60*100/F30</f>
        <v>83.148572434456895</v>
      </c>
      <c r="G114" s="13">
        <f>+G60*100/G30</f>
        <v>85.417110132544025</v>
      </c>
      <c r="H114" s="13">
        <f>+H60*100/H30</f>
        <v>87.354398042883759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 t="shared" ref="E115:G115" si="2">+E76/E77</f>
        <v>-3.8971866745313259</v>
      </c>
      <c r="F115" s="46">
        <f t="shared" si="2"/>
        <v>-11.759031868297841</v>
      </c>
      <c r="G115" s="46">
        <f t="shared" si="2"/>
        <v>3.1325946129000544</v>
      </c>
      <c r="H115" s="46">
        <f>+H76/H77</f>
        <v>3.4628973171526467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8.0634180277501438E-2</v>
      </c>
      <c r="F117" s="10">
        <f>+F66/F30</f>
        <v>5.9738985378290151E-2</v>
      </c>
      <c r="G117" s="10">
        <f>+G66/G30</f>
        <v>0.17431882573678228</v>
      </c>
      <c r="H117" s="10">
        <f>+H66/H30</f>
        <v>0.17794252939125041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9.2229849358875265E-2</v>
      </c>
      <c r="F118" s="13">
        <f>+F66/F28</f>
        <v>6.7423705044302867E-2</v>
      </c>
      <c r="G118" s="13">
        <f>+G66/G28</f>
        <v>0.19929032914708752</v>
      </c>
      <c r="H118" s="13">
        <f>+H66/H28</f>
        <v>0.20169283367138957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-1.2463396006395355</v>
      </c>
      <c r="F119" s="46">
        <f>+F66/F122</f>
        <v>-0.84753786952908394</v>
      </c>
      <c r="G119" s="46">
        <f>+G66/G122</f>
        <v>-2.621231878353719</v>
      </c>
      <c r="H119" s="46">
        <f>+H66/H122</f>
        <v>-2.7994341800033244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0.3476475153318479</v>
      </c>
      <c r="F121" s="58">
        <f>+F23/F39</f>
        <v>0.28518678758632166</v>
      </c>
      <c r="G121" s="58">
        <f>+G23/G39</f>
        <v>0.3699647601950678</v>
      </c>
      <c r="H121" s="58">
        <f>+H23/H39</f>
        <v>0.27293949939114748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-3951618</v>
      </c>
      <c r="F122" s="29">
        <f>+F23-F39</f>
        <v>-4295670</v>
      </c>
      <c r="G122" s="29">
        <f>+G23-G39</f>
        <v>-4204847</v>
      </c>
      <c r="H122" s="29">
        <f>+H23-H39</f>
        <v>-4012937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Hiba SaqaAllah</cp:lastModifiedBy>
  <dcterms:created xsi:type="dcterms:W3CDTF">2015-08-11T21:20:50Z</dcterms:created>
  <dcterms:modified xsi:type="dcterms:W3CDTF">2022-09-29T08:13:48Z</dcterms:modified>
</cp:coreProperties>
</file>